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olyak_nn\Documents\Мост ВБ\На закупку\"/>
    </mc:Choice>
  </mc:AlternateContent>
  <xr:revisionPtr revIDLastSave="0" documentId="13_ncr:1_{D05E88B1-085E-405E-90B3-D09BB2CF7B0C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ВОР №1" sheetId="1" r:id="rId1"/>
  </sheets>
  <definedNames>
    <definedName name="_xlnm.Print_Titles" localSheetId="0">'ВОР №1'!$14:$14</definedName>
    <definedName name="_xlnm.Print_Area" localSheetId="0">'ВОР №1'!$A$1:$L$97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8" i="1" l="1"/>
  <c r="G47" i="1"/>
  <c r="E91" i="1"/>
  <c r="E90" i="1"/>
  <c r="E88" i="1"/>
  <c r="E89" i="1" l="1"/>
</calcChain>
</file>

<file path=xl/sharedStrings.xml><?xml version="1.0" encoding="utf-8"?>
<sst xmlns="http://schemas.openxmlformats.org/spreadsheetml/2006/main" count="424" uniqueCount="247">
  <si>
    <t>1.1</t>
  </si>
  <si>
    <t>100 м2</t>
  </si>
  <si>
    <t>1.2</t>
  </si>
  <si>
    <t>1.3</t>
  </si>
  <si>
    <t>м3</t>
  </si>
  <si>
    <t>Гвозди строительные</t>
  </si>
  <si>
    <t>т</t>
  </si>
  <si>
    <t>Проволока горячекатаная в мотках, диаметр 6,3-6,5 мм</t>
  </si>
  <si>
    <t>кг</t>
  </si>
  <si>
    <t>100 шт</t>
  </si>
  <si>
    <t>м</t>
  </si>
  <si>
    <t>л</t>
  </si>
  <si>
    <t>м2</t>
  </si>
  <si>
    <t>шт</t>
  </si>
  <si>
    <t>Ветошь хлопчатобумажная цветная</t>
  </si>
  <si>
    <t>2.1</t>
  </si>
  <si>
    <t>100 м</t>
  </si>
  <si>
    <t>2.2</t>
  </si>
  <si>
    <t>2.3</t>
  </si>
  <si>
    <t>2.4</t>
  </si>
  <si>
    <t>10 шт</t>
  </si>
  <si>
    <t>2.5</t>
  </si>
  <si>
    <t>2.6</t>
  </si>
  <si>
    <t>2.7</t>
  </si>
  <si>
    <t>10 м2</t>
  </si>
  <si>
    <t>2.8</t>
  </si>
  <si>
    <t>2.9</t>
  </si>
  <si>
    <t>2.10</t>
  </si>
  <si>
    <t>1000 шт</t>
  </si>
  <si>
    <t>10 м</t>
  </si>
  <si>
    <t>3.1</t>
  </si>
  <si>
    <t>Приготовление безусадочных, быстротвердеющих составов тиксотропного типа однокомпонентных: вручную</t>
  </si>
  <si>
    <t>3.2</t>
  </si>
  <si>
    <t>3.4</t>
  </si>
  <si>
    <t>4.1</t>
  </si>
  <si>
    <t>4.2</t>
  </si>
  <si>
    <t>4.3</t>
  </si>
  <si>
    <t>4.4</t>
  </si>
  <si>
    <t xml:space="preserve">0,012
1,2 / 100 </t>
  </si>
  <si>
    <t>100 м3</t>
  </si>
  <si>
    <t>5.1</t>
  </si>
  <si>
    <t>Кислород газообразный технический</t>
  </si>
  <si>
    <t>Пропан-бутан смесь техническая</t>
  </si>
  <si>
    <t>Электроды сварочные для сварки низколегированных и углеродистых сталей Э46, диаметр 4 мм</t>
  </si>
  <si>
    <t>Канат пеньковый тросовой свивки, пропитанный, диаметр 26 мм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</si>
  <si>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</si>
  <si>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Швеллеры стальные горячекатаные, марки стали Ст3пс, Ст3сп, № 40У, № 40П</t>
  </si>
  <si>
    <t>Грунтовка ГФ-021</t>
  </si>
  <si>
    <t>Растворитель Р-4</t>
  </si>
  <si>
    <t>5.2</t>
  </si>
  <si>
    <t>Разборка: бетонных фундаментов</t>
  </si>
  <si>
    <t>5.3</t>
  </si>
  <si>
    <t>5.4</t>
  </si>
  <si>
    <t>Ацетилен газообразный технический</t>
  </si>
  <si>
    <t>5.5</t>
  </si>
  <si>
    <t>Электроды сварочные для сварки низколегированных и углеродистых сталей АНО-6, Э42, диаметр 6 мм</t>
  </si>
  <si>
    <t>Уайт-спирит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</si>
  <si>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</si>
  <si>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</si>
  <si>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</si>
  <si>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</si>
  <si>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</si>
  <si>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</si>
  <si>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</si>
  <si>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</si>
  <si>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</si>
  <si>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</si>
  <si>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Использование (лом, утиль, мусор, реализация, повторное исп.)</t>
  </si>
  <si>
    <t>Поставка (заказчик/ подрядчик)</t>
  </si>
  <si>
    <t>тн</t>
  </si>
  <si>
    <t xml:space="preserve">Утверждаю: </t>
  </si>
  <si>
    <t>Ведомость объемов работ (дефектная ведомость) №1</t>
  </si>
  <si>
    <t>(категория ремонта)</t>
  </si>
  <si>
    <t>(наименование объекта, станционный номер, инвентарный номер)</t>
  </si>
  <si>
    <t>Директор филиала ООО «ЭН+ ГИДРО»
Иркутская ГЭС</t>
  </si>
  <si>
    <t xml:space="preserve"> ______________________В.А. Чеверда</t>
  </si>
  <si>
    <t>"___ " __________________2026г.</t>
  </si>
  <si>
    <t xml:space="preserve">Мусор </t>
  </si>
  <si>
    <t>Повторное использование</t>
  </si>
  <si>
    <t xml:space="preserve">Согласовано:  </t>
  </si>
  <si>
    <t xml:space="preserve">Необходимость работ подтверждает
Ведущий иженер ДР ООО «ЭН+ ГИДРО»                                                </t>
  </si>
  <si>
    <t xml:space="preserve">Начальник УТОиР ЗиС </t>
  </si>
  <si>
    <t>Е.А. Кочкин</t>
  </si>
  <si>
    <t>К.Ю Волкова</t>
  </si>
  <si>
    <t>Электроды сварочные для сварки низколегированных и углеродистых сталей УОНИ 13/45, Э42А, диаметр 4-5 мм</t>
  </si>
  <si>
    <t>3.5</t>
  </si>
  <si>
    <t>Очистка поверхности металлоконструкций средствами малой механизации: на монтажной площадке</t>
  </si>
  <si>
    <t>Щетка дисковая из стальной проволоки для УШМ, диаметр 125 мм</t>
  </si>
  <si>
    <t xml:space="preserve">0,0730176 </t>
  </si>
  <si>
    <t>Сборка с помощью лебедок ручных (с установкой и снятием их в процессе работы) или вручную (мелких деталей): металлоконструкций усиления болтов</t>
  </si>
  <si>
    <t xml:space="preserve">0,30395
0,04164+0,26231 </t>
  </si>
  <si>
    <t xml:space="preserve">0,18237 </t>
  </si>
  <si>
    <t xml:space="preserve">0,06079 </t>
  </si>
  <si>
    <t xml:space="preserve">5,77505 </t>
  </si>
  <si>
    <t>Прокат стальной горячекатаный полосовой, марки стали Ст3сп, Ст3пс, размеры 120х10 мм</t>
  </si>
  <si>
    <t xml:space="preserve">0,26231
 </t>
  </si>
  <si>
    <t>Прокат стальной горячекатаный полосовой, марки стали Ст3сп, Ст3пс, размеры 100х8 мм</t>
  </si>
  <si>
    <t xml:space="preserve">0,04164
</t>
  </si>
  <si>
    <t>т металлоконструкций</t>
  </si>
  <si>
    <t xml:space="preserve">2,57337 </t>
  </si>
  <si>
    <t xml:space="preserve">0,0000318 </t>
  </si>
  <si>
    <t>Шпильки стальные оцинкованные резьбовые, диаметр резьбы М24, длина 1100-2000 мм</t>
  </si>
  <si>
    <t xml:space="preserve">0,0137
</t>
  </si>
  <si>
    <t>Гайки стальные оцинкованные шестигранные, диаметр резьбы М24</t>
  </si>
  <si>
    <t xml:space="preserve">0,01209
</t>
  </si>
  <si>
    <t>Раздел 2. Ремонт бетона, гидроизоляция трещин, ремонт деформационных швов</t>
  </si>
  <si>
    <t>Очистка помещений от строительного мусора</t>
  </si>
  <si>
    <t>100 т</t>
  </si>
  <si>
    <t xml:space="preserve">0,0504
(1,8*1*0,1*20*1,4) / 100 </t>
  </si>
  <si>
    <t>Строительный мусор</t>
  </si>
  <si>
    <t xml:space="preserve">5,04 </t>
  </si>
  <si>
    <t xml:space="preserve">0,3656
9,14*2*0,02 </t>
  </si>
  <si>
    <t>Гидроструйная очистка бетонных поверхностей</t>
  </si>
  <si>
    <t xml:space="preserve">18,28
9,14*2 </t>
  </si>
  <si>
    <t xml:space="preserve">0,914
9,14*2*0,05 </t>
  </si>
  <si>
    <t>Смеси сухие быстротвердеющие с компенсированной усадкой на цементной основе с содержанием полимерной фибры для ремонта бетонных и железобетонных конструкций, тиксотропного типа, класс R4, F300, W16, крупность заполнителя до 3 мм, расход 19,0 кг/м2</t>
  </si>
  <si>
    <t xml:space="preserve">1736,6
</t>
  </si>
  <si>
    <t>Устройство центров инъектирования на линейных швах: в отверстиях диаметром 14 мм, глубиной 1000 мм</t>
  </si>
  <si>
    <t xml:space="preserve">0,1225
(24,5*5) / 1000 </t>
  </si>
  <si>
    <t>Бур с наконечником из твердого сплава, с хвостовиком SDS-max для ударного сверления отверстий в твердых материалах, общая длина 1320 мм, диаметр 20 мм</t>
  </si>
  <si>
    <t>Пакеры инъекционные стальные с цанговой головкой, диаметр 13 мм, длина 100 мм</t>
  </si>
  <si>
    <t xml:space="preserve">12,3 </t>
  </si>
  <si>
    <t xml:space="preserve">Опрессовка трещин водой </t>
  </si>
  <si>
    <t xml:space="preserve">0,00245
(24,5*1%) / 100 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</si>
  <si>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смола</t>
  </si>
  <si>
    <t xml:space="preserve">3,675
(24,5*1,5) / 10 </t>
  </si>
  <si>
    <t>Растворитель органический для очистки от полиуретановых составов</t>
  </si>
  <si>
    <t xml:space="preserve">2,2906275 </t>
  </si>
  <si>
    <t>MC-Injekt  2033 (смола-эластомер низкой вязкости для предварительной герметизации) водонесущих трещин</t>
  </si>
  <si>
    <t xml:space="preserve">61,74
</t>
  </si>
  <si>
    <t>МС-Injekt 2300 TOP RU (смола-эластомер для основной гидроизоляции)</t>
  </si>
  <si>
    <t xml:space="preserve">36,26
</t>
  </si>
  <si>
    <t>Очистка деформационно-осадочных швов  от досок на глубину 5см</t>
  </si>
  <si>
    <t>1 м2 опалубки, соприкасающейся с бетоном</t>
  </si>
  <si>
    <t xml:space="preserve">0,285
1,9*3*0,05 </t>
  </si>
  <si>
    <t>Гидроизоляция полиуретановым герметиком с уплотнением пенополиэтиленовым прокладочным шнуром: вертикальных швов</t>
  </si>
  <si>
    <t xml:space="preserve">0,057
(1,9*3) / 100 </t>
  </si>
  <si>
    <t>Шнур пенополиэтиленовый теплоизоляционный уплотнительный, сечение круглое сплошное, диаметр 30 мм</t>
  </si>
  <si>
    <t xml:space="preserve">0,058026
</t>
  </si>
  <si>
    <t>КТ гиперфлекс (туба 600мл)</t>
  </si>
  <si>
    <t xml:space="preserve">4,75
</t>
  </si>
  <si>
    <t>Гидроизоляция вертикальных швов лентой изоляционной высокоэластичной: 200-300 мм</t>
  </si>
  <si>
    <t>Щетка чашеобразная из стальной проволоки для УШМ, диаметр 65 мм</t>
  </si>
  <si>
    <t xml:space="preserve">0,5 </t>
  </si>
  <si>
    <t>Кттрон-гидролента ТРЕ шириной 200 мм толщиной 1 мм</t>
  </si>
  <si>
    <t xml:space="preserve">5,8254 </t>
  </si>
  <si>
    <t>Клей эпоксидный КТтрон-ТЭД-2 для приклеивания Гидроленты ТРЕ шириной 200 мм толщиной 1 мм (расход 2 кг/м2 на 1 мм толщины)</t>
  </si>
  <si>
    <t xml:space="preserve">2,736
</t>
  </si>
  <si>
    <t>Демонтаж (газовая резка) листа металлического толщиной 5 мм</t>
  </si>
  <si>
    <t xml:space="preserve">16,89
(84,45*2) / 10 </t>
  </si>
  <si>
    <t xml:space="preserve">0,40536 </t>
  </si>
  <si>
    <t>Кислород технический газообразный</t>
  </si>
  <si>
    <t xml:space="preserve">2,66862 </t>
  </si>
  <si>
    <t>Демонтаж бруса (V=84,45*0,85*0,2-5% (сгнивщий брус)=13,64м3)</t>
  </si>
  <si>
    <t xml:space="preserve">1,461
(0,92+0,16)*84,45*0,002*7,85*1,02 </t>
  </si>
  <si>
    <t xml:space="preserve">2,84895 </t>
  </si>
  <si>
    <t xml:space="preserve">0,0000146 </t>
  </si>
  <si>
    <t xml:space="preserve">0,0000438 </t>
  </si>
  <si>
    <t xml:space="preserve">0,0004529 </t>
  </si>
  <si>
    <t xml:space="preserve">0,0008766 </t>
  </si>
  <si>
    <t xml:space="preserve">0,0028343 </t>
  </si>
  <si>
    <t xml:space="preserve">0,0273207 </t>
  </si>
  <si>
    <t xml:space="preserve">0,0001461 </t>
  </si>
  <si>
    <t xml:space="preserve">16,071 </t>
  </si>
  <si>
    <t xml:space="preserve">0,86199 </t>
  </si>
  <si>
    <t>Прокат листовой горячекатаный, марки стали Ст3сп, Ст3пс, ширина 1200-3000 мм, толщина 1-8 мм (2мм 91,206*0,002*7,850=1,461т)</t>
  </si>
  <si>
    <t xml:space="preserve">1,461
</t>
  </si>
  <si>
    <t>Устройство тепло- и звукоизоляции засыпной: керамзитовой</t>
  </si>
  <si>
    <t>Гравий керамзитовый М 300, фракция 10-20 мм</t>
  </si>
  <si>
    <t>3.6</t>
  </si>
  <si>
    <t>Установка металлического листа толщиной 5 мм</t>
  </si>
  <si>
    <t xml:space="preserve">2,733
(0,75*84,45)*0.0423{т/м2}*1.02 </t>
  </si>
  <si>
    <t xml:space="preserve">5,32935 </t>
  </si>
  <si>
    <t xml:space="preserve">0,0000273 </t>
  </si>
  <si>
    <t xml:space="preserve">0,000082 </t>
  </si>
  <si>
    <t xml:space="preserve">0,0008472 </t>
  </si>
  <si>
    <t xml:space="preserve">0,0016398 </t>
  </si>
  <si>
    <t xml:space="preserve">0,005302 </t>
  </si>
  <si>
    <t xml:space="preserve">0,0511071 </t>
  </si>
  <si>
    <t xml:space="preserve">0,0002733 </t>
  </si>
  <si>
    <t xml:space="preserve">30,063 </t>
  </si>
  <si>
    <t xml:space="preserve">1,61247 </t>
  </si>
  <si>
    <t xml:space="preserve">0,82
</t>
  </si>
  <si>
    <t xml:space="preserve">1,913
</t>
  </si>
  <si>
    <t xml:space="preserve">2,5368
(155{фермы}+10{болты}+63,34*2*0,7{повторно использ. сталь листовая 5 мм}) / 100 </t>
  </si>
  <si>
    <t>Щетка чашеобразная из стальной проволоки для УШМ, диаметр 75 мм</t>
  </si>
  <si>
    <t xml:space="preserve">15,44 </t>
  </si>
  <si>
    <t>Обеспыливание поверхности</t>
  </si>
  <si>
    <t xml:space="preserve">Обезжиривание поверхностей </t>
  </si>
  <si>
    <t xml:space="preserve">23,7045 </t>
  </si>
  <si>
    <t>Огрунтовка металлических поверхностей за один раз: двухкомпонентной антикоррозийной мастикой холодного отверждения на основе синтетических смол "Вектор 1025"</t>
  </si>
  <si>
    <t>Ксилол нефтяной, марка А</t>
  </si>
  <si>
    <t xml:space="preserve">0,0237045 </t>
  </si>
  <si>
    <t>Двухкомпонентная антикоррозийная мастика холодного отверждения на основе синтетических смол "Вектор 1025"</t>
  </si>
  <si>
    <t xml:space="preserve">71,1135
 </t>
  </si>
  <si>
    <t>Окраска металлических огрунтованных поверхностей: двухкомпонентной антикоррозийной мастикой холодного отверждения на основе синтетических смол "Вектор 1214" за 2 раза</t>
  </si>
  <si>
    <t>Двухкомпонентная антикоррозийная мастика холодного отверждения на основе синтетических смол "Вектор 1214"</t>
  </si>
  <si>
    <t xml:space="preserve">113,7816
</t>
  </si>
  <si>
    <t xml:space="preserve">0,0128004 </t>
  </si>
  <si>
    <t>Раздел 4. Усиление полок ферм</t>
  </si>
  <si>
    <t xml:space="preserve">0,81
81 / 100 </t>
  </si>
  <si>
    <t xml:space="preserve">4,93 </t>
  </si>
  <si>
    <t>Резка листовой стали на гильотинных ножницах, масса детали до: 3 кг</t>
  </si>
  <si>
    <t>100 деталей</t>
  </si>
  <si>
    <t xml:space="preserve">0,27
27 / 100 </t>
  </si>
  <si>
    <t>Усиление сварных швов (наплавкой)</t>
  </si>
  <si>
    <t>м шва</t>
  </si>
  <si>
    <t xml:space="preserve">1,62 </t>
  </si>
  <si>
    <t>Проволока порошковая для дуговой сварки</t>
  </si>
  <si>
    <t xml:space="preserve">0,0010692 </t>
  </si>
  <si>
    <t>Установка монтажных изделий массой: свыше 2 до 5 кг</t>
  </si>
  <si>
    <t xml:space="preserve">0,063585
2,355/1000*27 </t>
  </si>
  <si>
    <t xml:space="preserve">0,0042602 </t>
  </si>
  <si>
    <t>Прокат стальной горячекатаный полосовой, марки стали Ст3сп, Ст3пс, размеры 100х10 мм</t>
  </si>
  <si>
    <t xml:space="preserve">0,063585
</t>
  </si>
  <si>
    <t>Затаривание строительного мусора в мешки</t>
  </si>
  <si>
    <t>Мешки полипропиленовые, размеры 550х1050 мм, грузоподъемность до 50 кг</t>
  </si>
  <si>
    <t xml:space="preserve">1,183488 </t>
  </si>
  <si>
    <t>Погрузка в автотранспортное средство: мусор строительный с погрузкой вручную</t>
  </si>
  <si>
    <t>Погрузка в автотранспортное средство: лес пиленый, погонаж плотничный, шпалы</t>
  </si>
  <si>
    <t>Размещение строительного мусора на полигоне АО "САХ" г. Иркутск.</t>
  </si>
  <si>
    <t>Установка металлоконструкций усиления болтов на сварке</t>
  </si>
  <si>
    <t>Лист металлический 5 мм</t>
  </si>
  <si>
    <t>М/лом (остается у Заказчика)</t>
  </si>
  <si>
    <t>Установка металлического листа толщиной 2 мм на сварке</t>
  </si>
  <si>
    <t xml:space="preserve">Подрядчик </t>
  </si>
  <si>
    <t>3.7</t>
  </si>
  <si>
    <t xml:space="preserve">Здание гидростанции инв.№ТГ0001142. Мост ВБ. </t>
  </si>
  <si>
    <r>
      <t xml:space="preserve">на </t>
    </r>
    <r>
      <rPr>
        <b/>
        <u/>
        <sz val="11"/>
        <color rgb="FF000000"/>
        <rFont val="Arial"/>
        <family val="2"/>
        <charset val="204"/>
      </rPr>
      <t xml:space="preserve"> </t>
    </r>
    <r>
      <rPr>
        <b/>
        <u/>
        <sz val="12"/>
        <color rgb="FF000000"/>
        <rFont val="Arial"/>
        <family val="2"/>
        <charset val="204"/>
      </rPr>
      <t xml:space="preserve"> Выполнение работ по текущему ремонту и покраске металлоконструкций. </t>
    </r>
  </si>
  <si>
    <t>Лист стальной рифленый горячекатаный, марки стали Ст3сп, Ст3пс, толщина 5 мм</t>
  </si>
  <si>
    <t xml:space="preserve">Главный инженер </t>
  </si>
  <si>
    <t>А.Н. Николаев</t>
  </si>
  <si>
    <t>Раздел 3. Демонтаж деревянного настила из бруса, ремонт металлоконструкций металлических листов покрытия подщитового помещения</t>
  </si>
  <si>
    <t>Раздел 1. Усиление металлоконструкций фундаментных болтов опорных частей балок</t>
  </si>
  <si>
    <t>Раздел 5.Прочие работы</t>
  </si>
  <si>
    <t>Условия производства работ: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  разветвленной сети транспортных и инженерных коммуникаций;  стесненных условий для складирования материалов; действующего технологического оборудования (раздел-4).</t>
  </si>
  <si>
    <t xml:space="preserve">14,111
</t>
  </si>
  <si>
    <t xml:space="preserve">1,75
</t>
  </si>
  <si>
    <t>0,3177
0,26231+0,04163+0,01373</t>
  </si>
  <si>
    <t>3.8</t>
  </si>
  <si>
    <t>3.9</t>
  </si>
  <si>
    <t>3.10</t>
  </si>
  <si>
    <t>3.11</t>
  </si>
  <si>
    <t xml:space="preserve">0,7178
(84,45*0,85) / 100 </t>
  </si>
  <si>
    <t xml:space="preserve">14,36
0,85*84,45*0,2 </t>
  </si>
  <si>
    <t xml:space="preserve">4,7409
(155+10+91,206*2+63,34*2) / 100 </t>
  </si>
  <si>
    <t xml:space="preserve">474,092
155+10+91,206*2{сталь листовая 2 мм}+63,34*2{сталь листовая 5 мм}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</si>
</sst>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rgb="FFFFFFFF"/>
      <name val="Arial"/>
      <family val="2"/>
      <charset val="204"/>
    </font>
    <font>
      <b/>
      <u/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2"/>
      <name val="Arial"/>
      <family val="2"/>
      <charset val="204"/>
    </font>
    <font>
      <b/>
      <u/>
      <sz val="12"/>
      <color rgb="FF000000"/>
      <name val="Arial"/>
      <family val="2"/>
      <charset val="204"/>
    </font>
    <font>
      <sz val="11"/>
      <color theme="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93">
    <xf numFmtId="0" fontId="0" fillId="0" borderId="0" xfId="0"/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0" xfId="0" applyNumberFormat="1" applyFont="1" applyFill="1" applyBorder="1" applyAlignment="1" applyProtection="1"/>
    <xf numFmtId="49" fontId="2" fillId="0" borderId="1" xfId="0" applyNumberFormat="1" applyFont="1" applyBorder="1" applyAlignment="1">
      <alignment horizontal="right" vertical="top" wrapText="1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12" fillId="0" borderId="0" xfId="1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3" fillId="0" borderId="0" xfId="1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top" wrapText="1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 applyProtection="1"/>
    <xf numFmtId="1" fontId="4" fillId="2" borderId="1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13" fillId="2" borderId="0" xfId="0" applyFont="1" applyFill="1"/>
    <xf numFmtId="0" fontId="13" fillId="0" borderId="0" xfId="0" applyFont="1"/>
    <xf numFmtId="164" fontId="13" fillId="0" borderId="0" xfId="0" applyNumberFormat="1" applyFont="1" applyAlignment="1">
      <alignment horizontal="center" vertical="top"/>
    </xf>
    <xf numFmtId="0" fontId="13" fillId="3" borderId="0" xfId="0" applyFont="1" applyFill="1" applyAlignment="1">
      <alignment horizontal="left" wrapText="1"/>
    </xf>
    <xf numFmtId="0" fontId="13" fillId="3" borderId="0" xfId="0" applyFont="1" applyFill="1"/>
    <xf numFmtId="49" fontId="2" fillId="0" borderId="7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5" fillId="0" borderId="0" xfId="0" applyFont="1"/>
    <xf numFmtId="0" fontId="15" fillId="0" borderId="1" xfId="0" applyFont="1" applyBorder="1"/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right" vertical="top" wrapText="1"/>
    </xf>
    <xf numFmtId="0" fontId="15" fillId="0" borderId="4" xfId="0" applyFont="1" applyBorder="1"/>
    <xf numFmtId="0" fontId="15" fillId="0" borderId="7" xfId="0" applyFont="1" applyBorder="1"/>
    <xf numFmtId="0" fontId="15" fillId="0" borderId="6" xfId="0" applyFont="1" applyBorder="1"/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/>
    </xf>
    <xf numFmtId="0" fontId="16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top"/>
    </xf>
    <xf numFmtId="0" fontId="13" fillId="3" borderId="0" xfId="0" applyFont="1" applyFill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2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49" fontId="3" fillId="4" borderId="2" xfId="0" applyNumberFormat="1" applyFont="1" applyFill="1" applyBorder="1" applyAlignment="1">
      <alignment horizontal="left" vertical="center" wrapText="1"/>
    </xf>
    <xf numFmtId="49" fontId="3" fillId="4" borderId="5" xfId="0" applyNumberFormat="1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left" vertical="center" wrapText="1"/>
    </xf>
    <xf numFmtId="49" fontId="3" fillId="5" borderId="2" xfId="0" applyNumberFormat="1" applyFont="1" applyFill="1" applyBorder="1" applyAlignment="1">
      <alignment horizontal="left" vertical="center" wrapText="1"/>
    </xf>
    <xf numFmtId="49" fontId="3" fillId="5" borderId="5" xfId="0" applyNumberFormat="1" applyFont="1" applyFill="1" applyBorder="1" applyAlignment="1">
      <alignment horizontal="left" vertical="center" wrapText="1"/>
    </xf>
    <xf numFmtId="49" fontId="3" fillId="5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18" fillId="2" borderId="1" xfId="0" applyNumberFormat="1" applyFont="1" applyFill="1" applyBorder="1" applyAlignment="1">
      <alignment vertical="top"/>
    </xf>
    <xf numFmtId="0" fontId="1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 xr:uid="{AF58D5FE-1C3A-48EE-A95C-D76BC3F0E9DB}"/>
    <cellStyle name="Обычный 4" xfId="2" xr:uid="{02388666-D369-4B36-B512-636F0E60B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showGridLines="0" tabSelected="1" view="pageBreakPreview" topLeftCell="A67" zoomScale="80" zoomScaleNormal="70" zoomScaleSheetLayoutView="80" workbookViewId="0">
      <selection activeCell="D72" sqref="D72"/>
    </sheetView>
  </sheetViews>
  <sheetFormatPr defaultColWidth="9.109375" defaultRowHeight="11.25" customHeight="1" x14ac:dyDescent="0.25"/>
  <cols>
    <col min="1" max="1" width="9" style="7" customWidth="1"/>
    <col min="2" max="2" width="36" style="7" customWidth="1"/>
    <col min="3" max="3" width="11.44140625" style="7" customWidth="1"/>
    <col min="4" max="4" width="17.109375" style="7" customWidth="1"/>
    <col min="5" max="5" width="15.5546875" style="7" customWidth="1"/>
    <col min="6" max="6" width="11.44140625" style="7" customWidth="1"/>
    <col min="7" max="7" width="11.88671875" style="33" customWidth="1"/>
    <col min="8" max="8" width="13.21875" style="7" customWidth="1"/>
    <col min="9" max="9" width="43" style="7" customWidth="1"/>
    <col min="10" max="10" width="7.77734375" style="7" customWidth="1"/>
    <col min="11" max="11" width="10.6640625" style="7" customWidth="1"/>
    <col min="12" max="12" width="11.5546875" style="7" customWidth="1"/>
    <col min="13" max="16384" width="9.109375" style="7"/>
  </cols>
  <sheetData>
    <row r="1" spans="1:12" s="13" customFormat="1" ht="15.6" x14ac:dyDescent="0.25">
      <c r="A1" s="9"/>
      <c r="B1" s="10"/>
      <c r="C1" s="11"/>
      <c r="D1" s="12"/>
      <c r="G1" s="30"/>
      <c r="I1" s="22" t="s">
        <v>70</v>
      </c>
      <c r="J1" s="23"/>
      <c r="K1" s="24"/>
      <c r="L1" s="27"/>
    </row>
    <row r="2" spans="1:12" s="13" customFormat="1" ht="15.6" customHeight="1" x14ac:dyDescent="0.25">
      <c r="A2" s="14"/>
      <c r="B2" s="15"/>
      <c r="C2" s="11"/>
      <c r="D2" s="12"/>
      <c r="G2" s="30"/>
      <c r="I2" s="57" t="s">
        <v>74</v>
      </c>
      <c r="J2" s="57"/>
      <c r="K2" s="57"/>
      <c r="L2" s="57"/>
    </row>
    <row r="3" spans="1:12" s="13" customFormat="1" ht="40.950000000000003" customHeight="1" x14ac:dyDescent="0.25">
      <c r="A3" s="14"/>
      <c r="B3" s="15"/>
      <c r="C3" s="11"/>
      <c r="D3" s="12"/>
      <c r="G3" s="30"/>
      <c r="I3" s="58" t="s">
        <v>75</v>
      </c>
      <c r="J3" s="58"/>
      <c r="K3" s="58"/>
      <c r="L3" s="58"/>
    </row>
    <row r="4" spans="1:12" s="13" customFormat="1" ht="34.799999999999997" customHeight="1" x14ac:dyDescent="0.25">
      <c r="A4" s="14"/>
      <c r="B4" s="15"/>
      <c r="C4" s="11"/>
      <c r="D4" s="12"/>
      <c r="G4" s="30"/>
      <c r="I4" s="26" t="s">
        <v>76</v>
      </c>
      <c r="J4" s="23"/>
      <c r="K4" s="25"/>
      <c r="L4" s="27"/>
    </row>
    <row r="5" spans="1:12" s="13" customFormat="1" ht="13.8" x14ac:dyDescent="0.25">
      <c r="A5" s="11"/>
      <c r="G5" s="30"/>
      <c r="J5" s="16"/>
      <c r="L5" s="12"/>
    </row>
    <row r="6" spans="1:12" s="13" customFormat="1" ht="15.6" x14ac:dyDescent="0.3">
      <c r="A6" s="69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s="13" customFormat="1" ht="13.8" x14ac:dyDescent="0.25">
      <c r="A7" s="17"/>
      <c r="B7" s="17"/>
      <c r="C7" s="17"/>
      <c r="D7" s="17"/>
      <c r="E7" s="17"/>
      <c r="F7" s="17"/>
      <c r="G7" s="31"/>
      <c r="H7" s="11"/>
      <c r="I7" s="17"/>
      <c r="J7" s="17"/>
      <c r="K7" s="17"/>
      <c r="L7" s="12"/>
    </row>
    <row r="8" spans="1:12" s="13" customFormat="1" ht="15.75" customHeight="1" x14ac:dyDescent="0.3">
      <c r="A8" s="62" t="s">
        <v>228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s="13" customFormat="1" ht="13.8" x14ac:dyDescent="0.25">
      <c r="A9" s="63" t="s">
        <v>72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s="13" customFormat="1" ht="23.25" customHeight="1" x14ac:dyDescent="0.3">
      <c r="A10" s="64" t="s">
        <v>227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</row>
    <row r="11" spans="1:12" s="13" customFormat="1" ht="15.6" customHeight="1" x14ac:dyDescent="0.25">
      <c r="A11" s="65" t="s">
        <v>73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</row>
    <row r="12" spans="1:12" s="13" customFormat="1" ht="23.4" customHeight="1" x14ac:dyDescent="0.25">
      <c r="A12" s="70" t="s">
        <v>59</v>
      </c>
      <c r="B12" s="70" t="s">
        <v>60</v>
      </c>
      <c r="C12" s="59" t="s">
        <v>61</v>
      </c>
      <c r="D12" s="60"/>
      <c r="E12" s="59" t="s">
        <v>62</v>
      </c>
      <c r="F12" s="61"/>
      <c r="G12" s="61"/>
      <c r="H12" s="60"/>
      <c r="I12" s="59" t="s">
        <v>63</v>
      </c>
      <c r="J12" s="61"/>
      <c r="K12" s="61"/>
      <c r="L12" s="60"/>
    </row>
    <row r="13" spans="1:12" s="13" customFormat="1" ht="88.8" customHeight="1" x14ac:dyDescent="0.25">
      <c r="A13" s="71"/>
      <c r="B13" s="71"/>
      <c r="C13" s="18" t="s">
        <v>64</v>
      </c>
      <c r="D13" s="18" t="s">
        <v>65</v>
      </c>
      <c r="E13" s="18" t="s">
        <v>66</v>
      </c>
      <c r="F13" s="18" t="s">
        <v>64</v>
      </c>
      <c r="G13" s="32" t="s">
        <v>65</v>
      </c>
      <c r="H13" s="19" t="s">
        <v>67</v>
      </c>
      <c r="I13" s="18" t="s">
        <v>66</v>
      </c>
      <c r="J13" s="18" t="s">
        <v>64</v>
      </c>
      <c r="K13" s="18" t="s">
        <v>65</v>
      </c>
      <c r="L13" s="18" t="s">
        <v>68</v>
      </c>
    </row>
    <row r="14" spans="1:12" s="13" customFormat="1" ht="13.8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34">
        <v>7</v>
      </c>
      <c r="H14" s="21">
        <v>8</v>
      </c>
      <c r="I14" s="20">
        <v>9</v>
      </c>
      <c r="J14" s="20">
        <v>10</v>
      </c>
      <c r="K14" s="20">
        <v>11</v>
      </c>
      <c r="L14" s="21">
        <v>12</v>
      </c>
    </row>
    <row r="15" spans="1:12" s="47" customFormat="1" ht="19.8" customHeight="1" x14ac:dyDescent="0.3">
      <c r="A15" s="85" t="s">
        <v>233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2" s="47" customFormat="1" ht="69.599999999999994" customHeight="1" x14ac:dyDescent="0.3">
      <c r="A16" s="5" t="s">
        <v>0</v>
      </c>
      <c r="B16" s="4" t="s">
        <v>86</v>
      </c>
      <c r="C16" s="5" t="s">
        <v>1</v>
      </c>
      <c r="D16" s="6" t="s">
        <v>38</v>
      </c>
      <c r="E16" s="48"/>
      <c r="F16" s="48"/>
      <c r="G16" s="48"/>
      <c r="H16" s="48"/>
      <c r="I16" s="1" t="s">
        <v>87</v>
      </c>
      <c r="J16" s="2" t="s">
        <v>13</v>
      </c>
      <c r="K16" s="3" t="s">
        <v>88</v>
      </c>
      <c r="L16" s="52" t="s">
        <v>225</v>
      </c>
    </row>
    <row r="17" spans="1:12" s="47" customFormat="1" ht="24" customHeight="1" x14ac:dyDescent="0.3">
      <c r="A17" s="29" t="s">
        <v>2</v>
      </c>
      <c r="B17" s="83" t="s">
        <v>89</v>
      </c>
      <c r="C17" s="29" t="s">
        <v>6</v>
      </c>
      <c r="D17" s="75" t="s">
        <v>90</v>
      </c>
      <c r="E17" s="54"/>
      <c r="F17" s="54"/>
      <c r="G17" s="54"/>
      <c r="H17" s="54"/>
      <c r="I17" s="1" t="s">
        <v>41</v>
      </c>
      <c r="J17" s="2" t="s">
        <v>4</v>
      </c>
      <c r="K17" s="8" t="s">
        <v>91</v>
      </c>
      <c r="L17" s="52" t="s">
        <v>225</v>
      </c>
    </row>
    <row r="18" spans="1:12" s="47" customFormat="1" ht="14.4" x14ac:dyDescent="0.3">
      <c r="A18" s="35"/>
      <c r="B18" s="89"/>
      <c r="C18" s="55"/>
      <c r="D18" s="76"/>
      <c r="E18" s="55"/>
      <c r="F18" s="55"/>
      <c r="G18" s="55"/>
      <c r="H18" s="55"/>
      <c r="I18" s="1" t="s">
        <v>42</v>
      </c>
      <c r="J18" s="2" t="s">
        <v>8</v>
      </c>
      <c r="K18" s="8" t="s">
        <v>92</v>
      </c>
      <c r="L18" s="52" t="s">
        <v>225</v>
      </c>
    </row>
    <row r="19" spans="1:12" s="47" customFormat="1" ht="41.4" x14ac:dyDescent="0.3">
      <c r="A19" s="35"/>
      <c r="B19" s="89"/>
      <c r="C19" s="55"/>
      <c r="D19" s="76"/>
      <c r="E19" s="55"/>
      <c r="F19" s="55"/>
      <c r="G19" s="55"/>
      <c r="H19" s="55"/>
      <c r="I19" s="1" t="s">
        <v>84</v>
      </c>
      <c r="J19" s="2" t="s">
        <v>8</v>
      </c>
      <c r="K19" s="8" t="s">
        <v>93</v>
      </c>
      <c r="L19" s="52" t="s">
        <v>225</v>
      </c>
    </row>
    <row r="20" spans="1:12" s="47" customFormat="1" ht="41.4" x14ac:dyDescent="0.3">
      <c r="A20" s="35"/>
      <c r="B20" s="89"/>
      <c r="C20" s="55"/>
      <c r="D20" s="76"/>
      <c r="E20" s="55"/>
      <c r="F20" s="55"/>
      <c r="G20" s="55"/>
      <c r="H20" s="55"/>
      <c r="I20" s="1" t="s">
        <v>94</v>
      </c>
      <c r="J20" s="2" t="s">
        <v>6</v>
      </c>
      <c r="K20" s="3" t="s">
        <v>95</v>
      </c>
      <c r="L20" s="52" t="s">
        <v>225</v>
      </c>
    </row>
    <row r="21" spans="1:12" s="47" customFormat="1" ht="41.4" x14ac:dyDescent="0.3">
      <c r="A21" s="37"/>
      <c r="B21" s="56"/>
      <c r="C21" s="56"/>
      <c r="D21" s="56"/>
      <c r="E21" s="56"/>
      <c r="F21" s="56"/>
      <c r="G21" s="56"/>
      <c r="H21" s="56"/>
      <c r="I21" s="1" t="s">
        <v>96</v>
      </c>
      <c r="J21" s="2" t="s">
        <v>6</v>
      </c>
      <c r="K21" s="3" t="s">
        <v>97</v>
      </c>
      <c r="L21" s="52" t="s">
        <v>225</v>
      </c>
    </row>
    <row r="22" spans="1:12" s="47" customFormat="1" ht="49.2" customHeight="1" x14ac:dyDescent="0.3">
      <c r="A22" s="29" t="s">
        <v>3</v>
      </c>
      <c r="B22" s="83" t="s">
        <v>221</v>
      </c>
      <c r="C22" s="72" t="s">
        <v>98</v>
      </c>
      <c r="D22" s="75" t="s">
        <v>238</v>
      </c>
      <c r="E22" s="54"/>
      <c r="F22" s="54"/>
      <c r="G22" s="54"/>
      <c r="H22" s="54"/>
      <c r="I22" s="1" t="s">
        <v>84</v>
      </c>
      <c r="J22" s="2" t="s">
        <v>8</v>
      </c>
      <c r="K22" s="8" t="s">
        <v>99</v>
      </c>
      <c r="L22" s="52" t="s">
        <v>225</v>
      </c>
    </row>
    <row r="23" spans="1:12" s="47" customFormat="1" ht="27.6" x14ac:dyDescent="0.3">
      <c r="A23" s="35"/>
      <c r="B23" s="89"/>
      <c r="C23" s="73"/>
      <c r="D23" s="76"/>
      <c r="E23" s="55"/>
      <c r="F23" s="55"/>
      <c r="G23" s="55"/>
      <c r="H23" s="55"/>
      <c r="I23" s="1" t="s">
        <v>7</v>
      </c>
      <c r="J23" s="2" t="s">
        <v>6</v>
      </c>
      <c r="K23" s="8" t="s">
        <v>100</v>
      </c>
      <c r="L23" s="52" t="s">
        <v>225</v>
      </c>
    </row>
    <row r="24" spans="1:12" s="47" customFormat="1" ht="43.2" customHeight="1" x14ac:dyDescent="0.3">
      <c r="A24" s="35"/>
      <c r="B24" s="89"/>
      <c r="C24" s="73"/>
      <c r="D24" s="76"/>
      <c r="E24" s="55"/>
      <c r="F24" s="55"/>
      <c r="G24" s="55"/>
      <c r="H24" s="55"/>
      <c r="I24" s="1" t="s">
        <v>101</v>
      </c>
      <c r="J24" s="2" t="s">
        <v>6</v>
      </c>
      <c r="K24" s="3" t="s">
        <v>102</v>
      </c>
      <c r="L24" s="52" t="s">
        <v>225</v>
      </c>
    </row>
    <row r="25" spans="1:12" s="47" customFormat="1" ht="38.4" customHeight="1" x14ac:dyDescent="0.3">
      <c r="A25" s="37"/>
      <c r="B25" s="84"/>
      <c r="C25" s="74"/>
      <c r="D25" s="77"/>
      <c r="E25" s="56"/>
      <c r="F25" s="56"/>
      <c r="G25" s="56"/>
      <c r="H25" s="56"/>
      <c r="I25" s="1" t="s">
        <v>103</v>
      </c>
      <c r="J25" s="2" t="s">
        <v>6</v>
      </c>
      <c r="K25" s="3" t="s">
        <v>104</v>
      </c>
      <c r="L25" s="52" t="s">
        <v>225</v>
      </c>
    </row>
    <row r="26" spans="1:12" s="47" customFormat="1" ht="18.600000000000001" customHeight="1" x14ac:dyDescent="0.3">
      <c r="A26" s="86" t="s">
        <v>105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8"/>
    </row>
    <row r="27" spans="1:12" s="47" customFormat="1" ht="45.6" customHeight="1" x14ac:dyDescent="0.3">
      <c r="A27" s="5" t="s">
        <v>15</v>
      </c>
      <c r="B27" s="4" t="s">
        <v>106</v>
      </c>
      <c r="C27" s="5" t="s">
        <v>107</v>
      </c>
      <c r="D27" s="6" t="s">
        <v>108</v>
      </c>
      <c r="E27" s="1" t="s">
        <v>109</v>
      </c>
      <c r="F27" s="2" t="s">
        <v>6</v>
      </c>
      <c r="G27" s="3" t="s">
        <v>110</v>
      </c>
      <c r="H27" s="51" t="s">
        <v>77</v>
      </c>
      <c r="I27" s="48"/>
      <c r="J27" s="48"/>
      <c r="K27" s="48"/>
      <c r="L27" s="48"/>
    </row>
    <row r="28" spans="1:12" s="47" customFormat="1" ht="38.4" customHeight="1" x14ac:dyDescent="0.3">
      <c r="A28" s="5" t="s">
        <v>17</v>
      </c>
      <c r="B28" s="4" t="s">
        <v>50</v>
      </c>
      <c r="C28" s="5" t="s">
        <v>4</v>
      </c>
      <c r="D28" s="6" t="s">
        <v>111</v>
      </c>
      <c r="E28" s="1" t="s">
        <v>109</v>
      </c>
      <c r="F28" s="2" t="s">
        <v>6</v>
      </c>
      <c r="G28" s="90">
        <v>0.877</v>
      </c>
      <c r="H28" s="51" t="s">
        <v>77</v>
      </c>
      <c r="I28" s="48"/>
      <c r="J28" s="48"/>
      <c r="K28" s="48"/>
      <c r="L28" s="48"/>
    </row>
    <row r="29" spans="1:12" s="47" customFormat="1" ht="35.4" customHeight="1" x14ac:dyDescent="0.3">
      <c r="A29" s="5" t="s">
        <v>18</v>
      </c>
      <c r="B29" s="4" t="s">
        <v>112</v>
      </c>
      <c r="C29" s="5" t="s">
        <v>12</v>
      </c>
      <c r="D29" s="6" t="s">
        <v>113</v>
      </c>
      <c r="E29" s="48"/>
      <c r="F29" s="48"/>
      <c r="G29" s="48"/>
      <c r="H29" s="48"/>
      <c r="I29" s="48"/>
      <c r="J29" s="48"/>
      <c r="K29" s="48"/>
      <c r="L29" s="48"/>
    </row>
    <row r="30" spans="1:12" s="47" customFormat="1" ht="96.6" x14ac:dyDescent="0.3">
      <c r="A30" s="5" t="s">
        <v>19</v>
      </c>
      <c r="B30" s="4" t="s">
        <v>31</v>
      </c>
      <c r="C30" s="5" t="s">
        <v>4</v>
      </c>
      <c r="D30" s="6" t="s">
        <v>114</v>
      </c>
      <c r="E30" s="48"/>
      <c r="F30" s="48"/>
      <c r="G30" s="48"/>
      <c r="H30" s="48"/>
      <c r="I30" s="1" t="s">
        <v>115</v>
      </c>
      <c r="J30" s="2" t="s">
        <v>8</v>
      </c>
      <c r="K30" s="3" t="s">
        <v>116</v>
      </c>
      <c r="L30" s="52" t="s">
        <v>225</v>
      </c>
    </row>
    <row r="31" spans="1:12" s="47" customFormat="1" ht="60" customHeight="1" x14ac:dyDescent="0.3">
      <c r="A31" s="29" t="s">
        <v>21</v>
      </c>
      <c r="B31" s="44" t="s">
        <v>117</v>
      </c>
      <c r="C31" s="29" t="s">
        <v>28</v>
      </c>
      <c r="D31" s="45" t="s">
        <v>118</v>
      </c>
      <c r="E31" s="54"/>
      <c r="F31" s="54"/>
      <c r="G31" s="54"/>
      <c r="H31" s="54"/>
      <c r="I31" s="1" t="s">
        <v>119</v>
      </c>
      <c r="J31" s="2" t="s">
        <v>13</v>
      </c>
      <c r="K31" s="3" t="s">
        <v>237</v>
      </c>
      <c r="L31" s="52" t="s">
        <v>225</v>
      </c>
    </row>
    <row r="32" spans="1:12" s="47" customFormat="1" ht="32.4" customHeight="1" x14ac:dyDescent="0.3">
      <c r="A32" s="43"/>
      <c r="B32" s="55"/>
      <c r="C32" s="55"/>
      <c r="D32" s="55"/>
      <c r="E32" s="55"/>
      <c r="F32" s="55"/>
      <c r="G32" s="55"/>
      <c r="H32" s="55"/>
      <c r="I32" s="1" t="s">
        <v>120</v>
      </c>
      <c r="J32" s="2" t="s">
        <v>20</v>
      </c>
      <c r="K32" s="3" t="s">
        <v>121</v>
      </c>
      <c r="L32" s="52" t="s">
        <v>225</v>
      </c>
    </row>
    <row r="33" spans="1:12" s="47" customFormat="1" ht="96.6" x14ac:dyDescent="0.3">
      <c r="A33" s="37"/>
      <c r="B33" s="56"/>
      <c r="C33" s="56"/>
      <c r="D33" s="56"/>
      <c r="E33" s="56"/>
      <c r="F33" s="56"/>
      <c r="G33" s="56"/>
      <c r="H33" s="56"/>
      <c r="I33" s="1" t="s">
        <v>115</v>
      </c>
      <c r="J33" s="2" t="s">
        <v>8</v>
      </c>
      <c r="K33" s="3">
        <v>1.35534</v>
      </c>
      <c r="L33" s="52" t="s">
        <v>225</v>
      </c>
    </row>
    <row r="34" spans="1:12" s="47" customFormat="1" ht="36.6" customHeight="1" x14ac:dyDescent="0.3">
      <c r="A34" s="5" t="s">
        <v>22</v>
      </c>
      <c r="B34" s="4" t="s">
        <v>122</v>
      </c>
      <c r="C34" s="5" t="s">
        <v>39</v>
      </c>
      <c r="D34" s="6" t="s">
        <v>123</v>
      </c>
      <c r="E34" s="48"/>
      <c r="F34" s="48"/>
      <c r="G34" s="48"/>
      <c r="H34" s="48"/>
      <c r="I34" s="48"/>
      <c r="J34" s="48"/>
      <c r="K34" s="48"/>
      <c r="L34" s="48"/>
    </row>
    <row r="35" spans="1:12" s="47" customFormat="1" ht="39.6" customHeight="1" x14ac:dyDescent="0.3">
      <c r="A35" s="29" t="s">
        <v>23</v>
      </c>
      <c r="B35" s="83" t="s">
        <v>124</v>
      </c>
      <c r="C35" s="29" t="s">
        <v>24</v>
      </c>
      <c r="D35" s="45" t="s">
        <v>125</v>
      </c>
      <c r="E35" s="54"/>
      <c r="F35" s="54"/>
      <c r="G35" s="54"/>
      <c r="H35" s="54"/>
      <c r="I35" s="1" t="s">
        <v>126</v>
      </c>
      <c r="J35" s="2" t="s">
        <v>11</v>
      </c>
      <c r="K35" s="8" t="s">
        <v>127</v>
      </c>
      <c r="L35" s="52" t="s">
        <v>225</v>
      </c>
    </row>
    <row r="36" spans="1:12" s="47" customFormat="1" ht="50.4" customHeight="1" x14ac:dyDescent="0.3">
      <c r="A36" s="35"/>
      <c r="B36" s="89"/>
      <c r="C36" s="55"/>
      <c r="D36" s="55"/>
      <c r="E36" s="55"/>
      <c r="F36" s="55"/>
      <c r="G36" s="55"/>
      <c r="H36" s="55"/>
      <c r="I36" s="1" t="s">
        <v>128</v>
      </c>
      <c r="J36" s="2" t="s">
        <v>8</v>
      </c>
      <c r="K36" s="3" t="s">
        <v>129</v>
      </c>
      <c r="L36" s="52" t="s">
        <v>225</v>
      </c>
    </row>
    <row r="37" spans="1:12" s="47" customFormat="1" ht="34.799999999999997" customHeight="1" x14ac:dyDescent="0.3">
      <c r="A37" s="37"/>
      <c r="B37" s="84"/>
      <c r="C37" s="56"/>
      <c r="D37" s="56"/>
      <c r="E37" s="56"/>
      <c r="F37" s="56"/>
      <c r="G37" s="56"/>
      <c r="H37" s="56"/>
      <c r="I37" s="1" t="s">
        <v>130</v>
      </c>
      <c r="J37" s="2" t="s">
        <v>8</v>
      </c>
      <c r="K37" s="3" t="s">
        <v>131</v>
      </c>
      <c r="L37" s="52" t="s">
        <v>225</v>
      </c>
    </row>
    <row r="38" spans="1:12" s="47" customFormat="1" ht="90" customHeight="1" x14ac:dyDescent="0.3">
      <c r="A38" s="5" t="s">
        <v>25</v>
      </c>
      <c r="B38" s="4" t="s">
        <v>132</v>
      </c>
      <c r="C38" s="5" t="s">
        <v>133</v>
      </c>
      <c r="D38" s="6" t="s">
        <v>134</v>
      </c>
      <c r="E38" s="1" t="s">
        <v>109</v>
      </c>
      <c r="F38" s="2" t="s">
        <v>6</v>
      </c>
      <c r="G38" s="90">
        <f>0.011</f>
        <v>1.0999999999999999E-2</v>
      </c>
      <c r="H38" s="51" t="s">
        <v>77</v>
      </c>
      <c r="I38" s="48"/>
      <c r="J38" s="48"/>
      <c r="K38" s="48"/>
      <c r="L38" s="48"/>
    </row>
    <row r="39" spans="1:12" s="47" customFormat="1" ht="52.8" customHeight="1" x14ac:dyDescent="0.3">
      <c r="A39" s="29" t="s">
        <v>26</v>
      </c>
      <c r="B39" s="83" t="s">
        <v>135</v>
      </c>
      <c r="C39" s="29" t="s">
        <v>16</v>
      </c>
      <c r="D39" s="46" t="s">
        <v>136</v>
      </c>
      <c r="E39" s="54"/>
      <c r="F39" s="54"/>
      <c r="G39" s="54"/>
      <c r="H39" s="54"/>
      <c r="I39" s="1" t="s">
        <v>137</v>
      </c>
      <c r="J39" s="2" t="s">
        <v>16</v>
      </c>
      <c r="K39" s="3" t="s">
        <v>138</v>
      </c>
      <c r="L39" s="52" t="s">
        <v>225</v>
      </c>
    </row>
    <row r="40" spans="1:12" s="47" customFormat="1" ht="27.6" x14ac:dyDescent="0.3">
      <c r="A40" s="37"/>
      <c r="B40" s="84"/>
      <c r="C40" s="56"/>
      <c r="D40" s="56"/>
      <c r="E40" s="56"/>
      <c r="F40" s="56"/>
      <c r="G40" s="56"/>
      <c r="H40" s="56"/>
      <c r="I40" s="1" t="s">
        <v>139</v>
      </c>
      <c r="J40" s="2" t="s">
        <v>13</v>
      </c>
      <c r="K40" s="3" t="s">
        <v>140</v>
      </c>
      <c r="L40" s="52" t="s">
        <v>225</v>
      </c>
    </row>
    <row r="41" spans="1:12" s="47" customFormat="1" ht="32.4" customHeight="1" x14ac:dyDescent="0.3">
      <c r="A41" s="29" t="s">
        <v>27</v>
      </c>
      <c r="B41" s="83" t="s">
        <v>141</v>
      </c>
      <c r="C41" s="29" t="s">
        <v>16</v>
      </c>
      <c r="D41" s="75" t="s">
        <v>136</v>
      </c>
      <c r="E41" s="54"/>
      <c r="F41" s="54"/>
      <c r="G41" s="54"/>
      <c r="H41" s="54"/>
      <c r="I41" s="1" t="s">
        <v>142</v>
      </c>
      <c r="J41" s="2" t="s">
        <v>13</v>
      </c>
      <c r="K41" s="3" t="s">
        <v>143</v>
      </c>
      <c r="L41" s="52" t="s">
        <v>225</v>
      </c>
    </row>
    <row r="42" spans="1:12" s="47" customFormat="1" ht="32.4" customHeight="1" x14ac:dyDescent="0.3">
      <c r="A42" s="43"/>
      <c r="B42" s="89"/>
      <c r="C42" s="55"/>
      <c r="D42" s="76"/>
      <c r="E42" s="55"/>
      <c r="F42" s="55"/>
      <c r="G42" s="55"/>
      <c r="H42" s="55"/>
      <c r="I42" s="1" t="s">
        <v>144</v>
      </c>
      <c r="J42" s="2" t="s">
        <v>10</v>
      </c>
      <c r="K42" s="3" t="s">
        <v>145</v>
      </c>
      <c r="L42" s="52" t="s">
        <v>225</v>
      </c>
    </row>
    <row r="43" spans="1:12" s="47" customFormat="1" ht="61.2" customHeight="1" x14ac:dyDescent="0.3">
      <c r="A43" s="37"/>
      <c r="B43" s="84"/>
      <c r="C43" s="56"/>
      <c r="D43" s="77"/>
      <c r="E43" s="56"/>
      <c r="F43" s="56"/>
      <c r="G43" s="56"/>
      <c r="H43" s="56"/>
      <c r="I43" s="1" t="s">
        <v>146</v>
      </c>
      <c r="J43" s="2" t="s">
        <v>8</v>
      </c>
      <c r="K43" s="3" t="s">
        <v>147</v>
      </c>
      <c r="L43" s="52" t="s">
        <v>225</v>
      </c>
    </row>
    <row r="44" spans="1:12" s="47" customFormat="1" ht="19.2" customHeight="1" x14ac:dyDescent="0.3">
      <c r="A44" s="80" t="s">
        <v>232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2"/>
    </row>
    <row r="45" spans="1:12" s="47" customFormat="1" ht="46.8" customHeight="1" x14ac:dyDescent="0.3">
      <c r="A45" s="29" t="s">
        <v>30</v>
      </c>
      <c r="B45" s="83" t="s">
        <v>148</v>
      </c>
      <c r="C45" s="29" t="s">
        <v>29</v>
      </c>
      <c r="D45" s="75" t="s">
        <v>149</v>
      </c>
      <c r="E45" s="1" t="s">
        <v>222</v>
      </c>
      <c r="F45" s="49" t="s">
        <v>6</v>
      </c>
      <c r="G45" s="50" t="s">
        <v>183</v>
      </c>
      <c r="H45" s="51" t="s">
        <v>78</v>
      </c>
      <c r="I45" s="1" t="s">
        <v>53</v>
      </c>
      <c r="J45" s="2" t="s">
        <v>4</v>
      </c>
      <c r="K45" s="8" t="s">
        <v>150</v>
      </c>
      <c r="L45" s="52" t="s">
        <v>225</v>
      </c>
    </row>
    <row r="46" spans="1:12" s="47" customFormat="1" ht="60" customHeight="1" x14ac:dyDescent="0.3">
      <c r="A46" s="36"/>
      <c r="B46" s="84"/>
      <c r="C46" s="56"/>
      <c r="D46" s="77"/>
      <c r="E46" s="1" t="s">
        <v>222</v>
      </c>
      <c r="F46" s="49" t="s">
        <v>6</v>
      </c>
      <c r="G46" s="50" t="s">
        <v>182</v>
      </c>
      <c r="H46" s="51" t="s">
        <v>223</v>
      </c>
      <c r="I46" s="1" t="s">
        <v>151</v>
      </c>
      <c r="J46" s="2" t="s">
        <v>4</v>
      </c>
      <c r="K46" s="8" t="s">
        <v>152</v>
      </c>
      <c r="L46" s="52" t="s">
        <v>225</v>
      </c>
    </row>
    <row r="47" spans="1:12" s="47" customFormat="1" ht="41.4" x14ac:dyDescent="0.3">
      <c r="A47" s="5" t="s">
        <v>32</v>
      </c>
      <c r="B47" s="4" t="s">
        <v>153</v>
      </c>
      <c r="C47" s="5" t="s">
        <v>1</v>
      </c>
      <c r="D47" s="6" t="s">
        <v>243</v>
      </c>
      <c r="E47" s="1" t="s">
        <v>109</v>
      </c>
      <c r="F47" s="2" t="s">
        <v>6</v>
      </c>
      <c r="G47" s="90">
        <f>8.183</f>
        <v>8.1829999999999998</v>
      </c>
      <c r="H47" s="51" t="s">
        <v>77</v>
      </c>
      <c r="I47" s="48"/>
      <c r="J47" s="48"/>
      <c r="K47" s="48"/>
      <c r="L47" s="48"/>
    </row>
    <row r="48" spans="1:12" s="47" customFormat="1" ht="20.399999999999999" customHeight="1" x14ac:dyDescent="0.3">
      <c r="A48" s="29" t="s">
        <v>33</v>
      </c>
      <c r="B48" s="83" t="s">
        <v>224</v>
      </c>
      <c r="C48" s="29" t="s">
        <v>6</v>
      </c>
      <c r="D48" s="75" t="s">
        <v>154</v>
      </c>
      <c r="E48" s="54"/>
      <c r="F48" s="54"/>
      <c r="G48" s="54"/>
      <c r="H48" s="54"/>
      <c r="I48" s="1" t="s">
        <v>41</v>
      </c>
      <c r="J48" s="2" t="s">
        <v>4</v>
      </c>
      <c r="K48" s="8" t="s">
        <v>155</v>
      </c>
      <c r="L48" s="52" t="s">
        <v>225</v>
      </c>
    </row>
    <row r="49" spans="1:12" s="47" customFormat="1" ht="19.2" customHeight="1" x14ac:dyDescent="0.3">
      <c r="A49" s="35"/>
      <c r="B49" s="89"/>
      <c r="C49" s="55"/>
      <c r="D49" s="76"/>
      <c r="E49" s="55"/>
      <c r="F49" s="55"/>
      <c r="G49" s="55"/>
      <c r="H49" s="55"/>
      <c r="I49" s="1" t="s">
        <v>5</v>
      </c>
      <c r="J49" s="2" t="s">
        <v>6</v>
      </c>
      <c r="K49" s="8" t="s">
        <v>156</v>
      </c>
      <c r="L49" s="52" t="s">
        <v>225</v>
      </c>
    </row>
    <row r="50" spans="1:12" s="47" customFormat="1" ht="31.8" customHeight="1" x14ac:dyDescent="0.3">
      <c r="A50" s="35"/>
      <c r="B50" s="89"/>
      <c r="C50" s="55"/>
      <c r="D50" s="76"/>
      <c r="E50" s="55"/>
      <c r="F50" s="55"/>
      <c r="G50" s="55"/>
      <c r="H50" s="55"/>
      <c r="I50" s="1" t="s">
        <v>7</v>
      </c>
      <c r="J50" s="2" t="s">
        <v>6</v>
      </c>
      <c r="K50" s="8" t="s">
        <v>157</v>
      </c>
      <c r="L50" s="52" t="s">
        <v>225</v>
      </c>
    </row>
    <row r="51" spans="1:12" s="47" customFormat="1" ht="19.2" customHeight="1" x14ac:dyDescent="0.3">
      <c r="A51" s="35"/>
      <c r="B51" s="55"/>
      <c r="C51" s="55"/>
      <c r="D51" s="55"/>
      <c r="E51" s="55"/>
      <c r="F51" s="55"/>
      <c r="G51" s="55"/>
      <c r="H51" s="55"/>
      <c r="I51" s="1" t="s">
        <v>47</v>
      </c>
      <c r="J51" s="2" t="s">
        <v>6</v>
      </c>
      <c r="K51" s="8" t="s">
        <v>158</v>
      </c>
      <c r="L51" s="52" t="s">
        <v>225</v>
      </c>
    </row>
    <row r="52" spans="1:12" s="47" customFormat="1" ht="17.399999999999999" customHeight="1" x14ac:dyDescent="0.3">
      <c r="A52" s="35"/>
      <c r="B52" s="55"/>
      <c r="C52" s="55"/>
      <c r="D52" s="55"/>
      <c r="E52" s="55"/>
      <c r="F52" s="55"/>
      <c r="G52" s="55"/>
      <c r="H52" s="55"/>
      <c r="I52" s="1" t="s">
        <v>48</v>
      </c>
      <c r="J52" s="2" t="s">
        <v>6</v>
      </c>
      <c r="K52" s="8" t="s">
        <v>159</v>
      </c>
      <c r="L52" s="52" t="s">
        <v>225</v>
      </c>
    </row>
    <row r="53" spans="1:12" s="47" customFormat="1" ht="30.6" customHeight="1" x14ac:dyDescent="0.3">
      <c r="A53" s="35"/>
      <c r="B53" s="55"/>
      <c r="C53" s="55"/>
      <c r="D53" s="55"/>
      <c r="E53" s="55"/>
      <c r="F53" s="55"/>
      <c r="G53" s="55"/>
      <c r="H53" s="55"/>
      <c r="I53" s="1" t="s">
        <v>46</v>
      </c>
      <c r="J53" s="2" t="s">
        <v>6</v>
      </c>
      <c r="K53" s="8" t="s">
        <v>160</v>
      </c>
      <c r="L53" s="52" t="s">
        <v>225</v>
      </c>
    </row>
    <row r="54" spans="1:12" s="47" customFormat="1" ht="72" customHeight="1" x14ac:dyDescent="0.3">
      <c r="A54" s="35"/>
      <c r="B54" s="55"/>
      <c r="C54" s="55"/>
      <c r="D54" s="55"/>
      <c r="E54" s="55"/>
      <c r="F54" s="55"/>
      <c r="G54" s="55"/>
      <c r="H54" s="55"/>
      <c r="I54" s="1" t="s">
        <v>45</v>
      </c>
      <c r="J54" s="2" t="s">
        <v>29</v>
      </c>
      <c r="K54" s="8" t="s">
        <v>161</v>
      </c>
      <c r="L54" s="52" t="s">
        <v>225</v>
      </c>
    </row>
    <row r="55" spans="1:12" s="47" customFormat="1" ht="27.6" x14ac:dyDescent="0.3">
      <c r="A55" s="35"/>
      <c r="B55" s="55"/>
      <c r="C55" s="55"/>
      <c r="D55" s="55"/>
      <c r="E55" s="55"/>
      <c r="F55" s="55"/>
      <c r="G55" s="55"/>
      <c r="H55" s="55"/>
      <c r="I55" s="1" t="s">
        <v>44</v>
      </c>
      <c r="J55" s="2" t="s">
        <v>6</v>
      </c>
      <c r="K55" s="8" t="s">
        <v>162</v>
      </c>
      <c r="L55" s="52" t="s">
        <v>225</v>
      </c>
    </row>
    <row r="56" spans="1:12" s="47" customFormat="1" ht="48" customHeight="1" x14ac:dyDescent="0.3">
      <c r="A56" s="35"/>
      <c r="B56" s="55"/>
      <c r="C56" s="55"/>
      <c r="D56" s="55"/>
      <c r="E56" s="55"/>
      <c r="F56" s="55"/>
      <c r="G56" s="55"/>
      <c r="H56" s="55"/>
      <c r="I56" s="1" t="s">
        <v>84</v>
      </c>
      <c r="J56" s="2" t="s">
        <v>8</v>
      </c>
      <c r="K56" s="8" t="s">
        <v>163</v>
      </c>
      <c r="L56" s="52" t="s">
        <v>225</v>
      </c>
    </row>
    <row r="57" spans="1:12" s="47" customFormat="1" ht="21.6" customHeight="1" x14ac:dyDescent="0.3">
      <c r="A57" s="35"/>
      <c r="B57" s="55"/>
      <c r="C57" s="55"/>
      <c r="D57" s="55"/>
      <c r="E57" s="55"/>
      <c r="F57" s="55"/>
      <c r="G57" s="55"/>
      <c r="H57" s="55"/>
      <c r="I57" s="1" t="s">
        <v>42</v>
      </c>
      <c r="J57" s="2" t="s">
        <v>8</v>
      </c>
      <c r="K57" s="8" t="s">
        <v>164</v>
      </c>
      <c r="L57" s="52" t="s">
        <v>225</v>
      </c>
    </row>
    <row r="58" spans="1:12" s="47" customFormat="1" ht="61.2" customHeight="1" x14ac:dyDescent="0.3">
      <c r="A58" s="36"/>
      <c r="B58" s="56"/>
      <c r="C58" s="56"/>
      <c r="D58" s="56"/>
      <c r="E58" s="56"/>
      <c r="F58" s="56"/>
      <c r="G58" s="56"/>
      <c r="H58" s="56"/>
      <c r="I58" s="1" t="s">
        <v>165</v>
      </c>
      <c r="J58" s="2" t="s">
        <v>6</v>
      </c>
      <c r="K58" s="3" t="s">
        <v>166</v>
      </c>
      <c r="L58" s="52" t="s">
        <v>225</v>
      </c>
    </row>
    <row r="59" spans="1:12" s="47" customFormat="1" ht="53.4" customHeight="1" x14ac:dyDescent="0.3">
      <c r="A59" s="5" t="s">
        <v>85</v>
      </c>
      <c r="B59" s="4" t="s">
        <v>167</v>
      </c>
      <c r="C59" s="5" t="s">
        <v>4</v>
      </c>
      <c r="D59" s="6" t="s">
        <v>244</v>
      </c>
      <c r="E59" s="48"/>
      <c r="F59" s="48"/>
      <c r="G59" s="48"/>
      <c r="H59" s="48"/>
      <c r="I59" s="1" t="s">
        <v>168</v>
      </c>
      <c r="J59" s="2" t="s">
        <v>4</v>
      </c>
      <c r="K59" s="3">
        <v>15.795999999999999</v>
      </c>
      <c r="L59" s="52" t="s">
        <v>225</v>
      </c>
    </row>
    <row r="60" spans="1:12" s="47" customFormat="1" ht="18" customHeight="1" x14ac:dyDescent="0.3">
      <c r="A60" s="29" t="s">
        <v>169</v>
      </c>
      <c r="B60" s="83" t="s">
        <v>170</v>
      </c>
      <c r="C60" s="29" t="s">
        <v>6</v>
      </c>
      <c r="D60" s="75" t="s">
        <v>171</v>
      </c>
      <c r="E60" s="54"/>
      <c r="F60" s="54"/>
      <c r="G60" s="54"/>
      <c r="H60" s="54"/>
      <c r="I60" s="1" t="s">
        <v>41</v>
      </c>
      <c r="J60" s="2" t="s">
        <v>4</v>
      </c>
      <c r="K60" s="8" t="s">
        <v>172</v>
      </c>
      <c r="L60" s="52" t="s">
        <v>225</v>
      </c>
    </row>
    <row r="61" spans="1:12" s="47" customFormat="1" ht="18" customHeight="1" x14ac:dyDescent="0.3">
      <c r="A61" s="35"/>
      <c r="B61" s="89"/>
      <c r="C61" s="55"/>
      <c r="D61" s="76"/>
      <c r="E61" s="55"/>
      <c r="F61" s="55"/>
      <c r="G61" s="55"/>
      <c r="H61" s="55"/>
      <c r="I61" s="1" t="s">
        <v>5</v>
      </c>
      <c r="J61" s="2" t="s">
        <v>6</v>
      </c>
      <c r="K61" s="8" t="s">
        <v>173</v>
      </c>
      <c r="L61" s="52" t="s">
        <v>225</v>
      </c>
    </row>
    <row r="62" spans="1:12" s="47" customFormat="1" ht="30.6" customHeight="1" x14ac:dyDescent="0.3">
      <c r="A62" s="35"/>
      <c r="B62" s="89"/>
      <c r="C62" s="55"/>
      <c r="D62" s="76"/>
      <c r="E62" s="55"/>
      <c r="F62" s="55"/>
      <c r="G62" s="55"/>
      <c r="H62" s="55"/>
      <c r="I62" s="1" t="s">
        <v>7</v>
      </c>
      <c r="J62" s="2" t="s">
        <v>6</v>
      </c>
      <c r="K62" s="8" t="s">
        <v>174</v>
      </c>
      <c r="L62" s="52" t="s">
        <v>225</v>
      </c>
    </row>
    <row r="63" spans="1:12" s="47" customFormat="1" ht="18.600000000000001" customHeight="1" x14ac:dyDescent="0.3">
      <c r="A63" s="35"/>
      <c r="B63" s="89"/>
      <c r="C63" s="55"/>
      <c r="D63" s="55"/>
      <c r="E63" s="55"/>
      <c r="F63" s="55"/>
      <c r="G63" s="55"/>
      <c r="H63" s="55"/>
      <c r="I63" s="1" t="s">
        <v>47</v>
      </c>
      <c r="J63" s="2" t="s">
        <v>6</v>
      </c>
      <c r="K63" s="8" t="s">
        <v>175</v>
      </c>
      <c r="L63" s="52" t="s">
        <v>225</v>
      </c>
    </row>
    <row r="64" spans="1:12" s="47" customFormat="1" ht="18.600000000000001" customHeight="1" x14ac:dyDescent="0.3">
      <c r="A64" s="35"/>
      <c r="B64" s="89"/>
      <c r="C64" s="55"/>
      <c r="D64" s="55"/>
      <c r="E64" s="55"/>
      <c r="F64" s="55"/>
      <c r="G64" s="55"/>
      <c r="H64" s="55"/>
      <c r="I64" s="1" t="s">
        <v>48</v>
      </c>
      <c r="J64" s="2" t="s">
        <v>6</v>
      </c>
      <c r="K64" s="8" t="s">
        <v>176</v>
      </c>
      <c r="L64" s="52" t="s">
        <v>225</v>
      </c>
    </row>
    <row r="65" spans="1:12" s="47" customFormat="1" ht="30.6" customHeight="1" x14ac:dyDescent="0.3">
      <c r="A65" s="35"/>
      <c r="B65" s="55"/>
      <c r="C65" s="55"/>
      <c r="D65" s="55"/>
      <c r="E65" s="55"/>
      <c r="F65" s="55"/>
      <c r="G65" s="55"/>
      <c r="H65" s="55"/>
      <c r="I65" s="1" t="s">
        <v>46</v>
      </c>
      <c r="J65" s="2" t="s">
        <v>6</v>
      </c>
      <c r="K65" s="8" t="s">
        <v>177</v>
      </c>
      <c r="L65" s="52" t="s">
        <v>225</v>
      </c>
    </row>
    <row r="66" spans="1:12" s="47" customFormat="1" ht="78" customHeight="1" x14ac:dyDescent="0.3">
      <c r="A66" s="35"/>
      <c r="B66" s="55"/>
      <c r="C66" s="55"/>
      <c r="D66" s="55"/>
      <c r="E66" s="55"/>
      <c r="F66" s="55"/>
      <c r="G66" s="55"/>
      <c r="H66" s="55"/>
      <c r="I66" s="1" t="s">
        <v>45</v>
      </c>
      <c r="J66" s="2" t="s">
        <v>29</v>
      </c>
      <c r="K66" s="8" t="s">
        <v>178</v>
      </c>
      <c r="L66" s="52" t="s">
        <v>225</v>
      </c>
    </row>
    <row r="67" spans="1:12" s="47" customFormat="1" ht="27.6" x14ac:dyDescent="0.3">
      <c r="A67" s="35"/>
      <c r="B67" s="55"/>
      <c r="C67" s="55"/>
      <c r="D67" s="55"/>
      <c r="E67" s="55"/>
      <c r="F67" s="55"/>
      <c r="G67" s="55"/>
      <c r="H67" s="55"/>
      <c r="I67" s="1" t="s">
        <v>44</v>
      </c>
      <c r="J67" s="2" t="s">
        <v>6</v>
      </c>
      <c r="K67" s="8" t="s">
        <v>179</v>
      </c>
      <c r="L67" s="52" t="s">
        <v>225</v>
      </c>
    </row>
    <row r="68" spans="1:12" s="47" customFormat="1" ht="46.2" customHeight="1" x14ac:dyDescent="0.3">
      <c r="A68" s="35"/>
      <c r="B68" s="55"/>
      <c r="C68" s="55"/>
      <c r="D68" s="55"/>
      <c r="E68" s="55"/>
      <c r="F68" s="55"/>
      <c r="G68" s="55"/>
      <c r="H68" s="55"/>
      <c r="I68" s="1" t="s">
        <v>84</v>
      </c>
      <c r="J68" s="2" t="s">
        <v>8</v>
      </c>
      <c r="K68" s="8" t="s">
        <v>180</v>
      </c>
      <c r="L68" s="52" t="s">
        <v>225</v>
      </c>
    </row>
    <row r="69" spans="1:12" s="47" customFormat="1" ht="22.2" customHeight="1" x14ac:dyDescent="0.3">
      <c r="A69" s="35"/>
      <c r="B69" s="55"/>
      <c r="C69" s="55"/>
      <c r="D69" s="55"/>
      <c r="E69" s="55"/>
      <c r="F69" s="55"/>
      <c r="G69" s="55"/>
      <c r="H69" s="55"/>
      <c r="I69" s="1" t="s">
        <v>42</v>
      </c>
      <c r="J69" s="2" t="s">
        <v>8</v>
      </c>
      <c r="K69" s="8" t="s">
        <v>181</v>
      </c>
      <c r="L69" s="52" t="s">
        <v>225</v>
      </c>
    </row>
    <row r="70" spans="1:12" s="47" customFormat="1" ht="37.200000000000003" customHeight="1" x14ac:dyDescent="0.3">
      <c r="A70" s="35"/>
      <c r="B70" s="55"/>
      <c r="C70" s="55"/>
      <c r="D70" s="55"/>
      <c r="E70" s="55"/>
      <c r="F70" s="55"/>
      <c r="G70" s="55"/>
      <c r="H70" s="55"/>
      <c r="I70" s="1" t="s">
        <v>229</v>
      </c>
      <c r="J70" s="2" t="s">
        <v>6</v>
      </c>
      <c r="K70" s="53" t="s">
        <v>182</v>
      </c>
      <c r="L70" s="52" t="s">
        <v>225</v>
      </c>
    </row>
    <row r="71" spans="1:12" s="47" customFormat="1" ht="43.2" x14ac:dyDescent="0.3">
      <c r="A71" s="37"/>
      <c r="B71" s="56"/>
      <c r="C71" s="56"/>
      <c r="D71" s="56"/>
      <c r="E71" s="56"/>
      <c r="F71" s="56"/>
      <c r="G71" s="56"/>
      <c r="H71" s="56"/>
      <c r="I71" s="1" t="s">
        <v>229</v>
      </c>
      <c r="J71" s="2" t="s">
        <v>6</v>
      </c>
      <c r="K71" s="53" t="s">
        <v>183</v>
      </c>
      <c r="L71" s="51" t="s">
        <v>78</v>
      </c>
    </row>
    <row r="72" spans="1:12" s="47" customFormat="1" ht="103.2" customHeight="1" x14ac:dyDescent="0.3">
      <c r="A72" s="5" t="s">
        <v>226</v>
      </c>
      <c r="B72" s="4" t="s">
        <v>86</v>
      </c>
      <c r="C72" s="5" t="s">
        <v>1</v>
      </c>
      <c r="D72" s="6" t="s">
        <v>184</v>
      </c>
      <c r="E72" s="48"/>
      <c r="F72" s="48"/>
      <c r="G72" s="48"/>
      <c r="H72" s="48"/>
      <c r="I72" s="1" t="s">
        <v>185</v>
      </c>
      <c r="J72" s="2" t="s">
        <v>13</v>
      </c>
      <c r="K72" s="3" t="s">
        <v>186</v>
      </c>
      <c r="L72" s="52" t="s">
        <v>225</v>
      </c>
    </row>
    <row r="73" spans="1:12" s="47" customFormat="1" ht="86.4" customHeight="1" x14ac:dyDescent="0.3">
      <c r="A73" s="5" t="s">
        <v>239</v>
      </c>
      <c r="B73" s="4" t="s">
        <v>187</v>
      </c>
      <c r="C73" s="5" t="s">
        <v>12</v>
      </c>
      <c r="D73" s="6" t="s">
        <v>246</v>
      </c>
      <c r="E73" s="48"/>
      <c r="F73" s="48"/>
      <c r="G73" s="48"/>
      <c r="H73" s="48"/>
      <c r="I73" s="48"/>
      <c r="J73" s="48"/>
      <c r="K73" s="48"/>
      <c r="L73" s="52"/>
    </row>
    <row r="74" spans="1:12" s="47" customFormat="1" ht="25.2" customHeight="1" x14ac:dyDescent="0.3">
      <c r="A74" s="29" t="s">
        <v>240</v>
      </c>
      <c r="B74" s="44" t="s">
        <v>188</v>
      </c>
      <c r="C74" s="29" t="s">
        <v>1</v>
      </c>
      <c r="D74" s="75" t="s">
        <v>245</v>
      </c>
      <c r="E74" s="54"/>
      <c r="F74" s="54"/>
      <c r="G74" s="54"/>
      <c r="H74" s="54"/>
      <c r="I74" s="1" t="s">
        <v>14</v>
      </c>
      <c r="J74" s="2" t="s">
        <v>8</v>
      </c>
      <c r="K74" s="8" t="s">
        <v>189</v>
      </c>
      <c r="L74" s="52" t="s">
        <v>225</v>
      </c>
    </row>
    <row r="75" spans="1:12" s="47" customFormat="1" ht="65.400000000000006" customHeight="1" x14ac:dyDescent="0.3">
      <c r="A75" s="36"/>
      <c r="B75" s="56"/>
      <c r="C75" s="56"/>
      <c r="D75" s="77"/>
      <c r="E75" s="56"/>
      <c r="F75" s="56"/>
      <c r="G75" s="56"/>
      <c r="H75" s="56"/>
      <c r="I75" s="1" t="s">
        <v>56</v>
      </c>
      <c r="J75" s="2" t="s">
        <v>8</v>
      </c>
      <c r="K75" s="3">
        <v>156.44970000000001</v>
      </c>
      <c r="L75" s="52" t="s">
        <v>225</v>
      </c>
    </row>
    <row r="76" spans="1:12" s="47" customFormat="1" ht="25.2" customHeight="1" x14ac:dyDescent="0.3">
      <c r="A76" s="29" t="s">
        <v>241</v>
      </c>
      <c r="B76" s="83" t="s">
        <v>190</v>
      </c>
      <c r="C76" s="29" t="s">
        <v>1</v>
      </c>
      <c r="D76" s="75" t="s">
        <v>245</v>
      </c>
      <c r="E76" s="54"/>
      <c r="F76" s="54"/>
      <c r="G76" s="54"/>
      <c r="H76" s="54"/>
      <c r="I76" s="1" t="s">
        <v>191</v>
      </c>
      <c r="J76" s="2" t="s">
        <v>6</v>
      </c>
      <c r="K76" s="3" t="s">
        <v>192</v>
      </c>
      <c r="L76" s="52" t="s">
        <v>225</v>
      </c>
    </row>
    <row r="77" spans="1:12" s="47" customFormat="1" ht="86.4" customHeight="1" x14ac:dyDescent="0.3">
      <c r="A77" s="37"/>
      <c r="B77" s="84"/>
      <c r="C77" s="56"/>
      <c r="D77" s="77"/>
      <c r="E77" s="56"/>
      <c r="F77" s="56"/>
      <c r="G77" s="56"/>
      <c r="H77" s="56"/>
      <c r="I77" s="1" t="s">
        <v>193</v>
      </c>
      <c r="J77" s="2" t="s">
        <v>8</v>
      </c>
      <c r="K77" s="3" t="s">
        <v>194</v>
      </c>
      <c r="L77" s="52" t="s">
        <v>225</v>
      </c>
    </row>
    <row r="78" spans="1:12" s="47" customFormat="1" ht="51.6" customHeight="1" x14ac:dyDescent="0.3">
      <c r="A78" s="29" t="s">
        <v>242</v>
      </c>
      <c r="B78" s="83" t="s">
        <v>195</v>
      </c>
      <c r="C78" s="29" t="s">
        <v>1</v>
      </c>
      <c r="D78" s="75" t="s">
        <v>245</v>
      </c>
      <c r="E78" s="54"/>
      <c r="F78" s="54"/>
      <c r="G78" s="54"/>
      <c r="H78" s="54"/>
      <c r="I78" s="1" t="s">
        <v>196</v>
      </c>
      <c r="J78" s="2" t="s">
        <v>8</v>
      </c>
      <c r="K78" s="3" t="s">
        <v>197</v>
      </c>
      <c r="L78" s="52" t="s">
        <v>225</v>
      </c>
    </row>
    <row r="79" spans="1:12" s="47" customFormat="1" ht="58.2" customHeight="1" x14ac:dyDescent="0.3">
      <c r="A79" s="37"/>
      <c r="B79" s="84"/>
      <c r="C79" s="56"/>
      <c r="D79" s="77"/>
      <c r="E79" s="56"/>
      <c r="F79" s="56"/>
      <c r="G79" s="56"/>
      <c r="H79" s="56"/>
      <c r="I79" s="1" t="s">
        <v>191</v>
      </c>
      <c r="J79" s="2" t="s">
        <v>6</v>
      </c>
      <c r="K79" s="3" t="s">
        <v>198</v>
      </c>
      <c r="L79" s="52" t="s">
        <v>225</v>
      </c>
    </row>
    <row r="80" spans="1:12" s="47" customFormat="1" ht="27.6" customHeight="1" x14ac:dyDescent="0.3">
      <c r="A80" s="80" t="s">
        <v>199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2"/>
    </row>
    <row r="81" spans="1:12" s="47" customFormat="1" ht="69.599999999999994" customHeight="1" x14ac:dyDescent="0.3">
      <c r="A81" s="5" t="s">
        <v>34</v>
      </c>
      <c r="B81" s="4" t="s">
        <v>86</v>
      </c>
      <c r="C81" s="5" t="s">
        <v>1</v>
      </c>
      <c r="D81" s="6" t="s">
        <v>200</v>
      </c>
      <c r="E81" s="48"/>
      <c r="F81" s="48"/>
      <c r="G81" s="48"/>
      <c r="H81" s="48"/>
      <c r="I81" s="1" t="s">
        <v>185</v>
      </c>
      <c r="J81" s="2" t="s">
        <v>13</v>
      </c>
      <c r="K81" s="3" t="s">
        <v>201</v>
      </c>
      <c r="L81" s="52" t="s">
        <v>225</v>
      </c>
    </row>
    <row r="82" spans="1:12" s="47" customFormat="1" ht="49.8" customHeight="1" x14ac:dyDescent="0.3">
      <c r="A82" s="5" t="s">
        <v>35</v>
      </c>
      <c r="B82" s="4" t="s">
        <v>202</v>
      </c>
      <c r="C82" s="5" t="s">
        <v>203</v>
      </c>
      <c r="D82" s="6" t="s">
        <v>204</v>
      </c>
      <c r="E82" s="48"/>
      <c r="F82" s="48"/>
      <c r="G82" s="48"/>
      <c r="H82" s="48"/>
      <c r="I82" s="48"/>
      <c r="J82" s="48"/>
      <c r="K82" s="48"/>
      <c r="L82" s="52"/>
    </row>
    <row r="83" spans="1:12" s="47" customFormat="1" ht="19.8" customHeight="1" x14ac:dyDescent="0.3">
      <c r="A83" s="29" t="s">
        <v>36</v>
      </c>
      <c r="B83" s="44" t="s">
        <v>205</v>
      </c>
      <c r="C83" s="29" t="s">
        <v>206</v>
      </c>
      <c r="D83" s="45" t="s">
        <v>207</v>
      </c>
      <c r="E83" s="54"/>
      <c r="F83" s="54"/>
      <c r="G83" s="54"/>
      <c r="H83" s="54"/>
      <c r="I83" s="1" t="s">
        <v>208</v>
      </c>
      <c r="J83" s="2" t="s">
        <v>6</v>
      </c>
      <c r="K83" s="8" t="s">
        <v>209</v>
      </c>
      <c r="L83" s="52" t="s">
        <v>225</v>
      </c>
    </row>
    <row r="84" spans="1:12" s="47" customFormat="1" ht="52.2" customHeight="1" x14ac:dyDescent="0.3">
      <c r="A84" s="36"/>
      <c r="B84" s="56"/>
      <c r="C84" s="56"/>
      <c r="D84" s="56"/>
      <c r="E84" s="56"/>
      <c r="F84" s="56"/>
      <c r="G84" s="56"/>
      <c r="H84" s="56"/>
      <c r="I84" s="1" t="s">
        <v>43</v>
      </c>
      <c r="J84" s="2" t="s">
        <v>8</v>
      </c>
      <c r="K84" s="8" t="s">
        <v>207</v>
      </c>
      <c r="L84" s="52" t="s">
        <v>225</v>
      </c>
    </row>
    <row r="85" spans="1:12" s="47" customFormat="1" ht="49.2" customHeight="1" x14ac:dyDescent="0.3">
      <c r="A85" s="29" t="s">
        <v>37</v>
      </c>
      <c r="B85" s="44" t="s">
        <v>210</v>
      </c>
      <c r="C85" s="29" t="s">
        <v>6</v>
      </c>
      <c r="D85" s="45" t="s">
        <v>211</v>
      </c>
      <c r="E85" s="54"/>
      <c r="F85" s="54"/>
      <c r="G85" s="54"/>
      <c r="H85" s="54"/>
      <c r="I85" s="1" t="s">
        <v>55</v>
      </c>
      <c r="J85" s="2" t="s">
        <v>6</v>
      </c>
      <c r="K85" s="8" t="s">
        <v>212</v>
      </c>
      <c r="L85" s="52" t="s">
        <v>225</v>
      </c>
    </row>
    <row r="86" spans="1:12" s="47" customFormat="1" ht="51" customHeight="1" x14ac:dyDescent="0.3">
      <c r="A86" s="36"/>
      <c r="B86" s="56"/>
      <c r="C86" s="56"/>
      <c r="D86" s="56"/>
      <c r="E86" s="56"/>
      <c r="F86" s="56"/>
      <c r="G86" s="56"/>
      <c r="H86" s="56"/>
      <c r="I86" s="1" t="s">
        <v>213</v>
      </c>
      <c r="J86" s="2" t="s">
        <v>6</v>
      </c>
      <c r="K86" s="3" t="s">
        <v>214</v>
      </c>
      <c r="L86" s="52" t="s">
        <v>225</v>
      </c>
    </row>
    <row r="87" spans="1:12" s="47" customFormat="1" ht="23.4" customHeight="1" x14ac:dyDescent="0.3">
      <c r="A87" s="80" t="s">
        <v>234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2"/>
    </row>
    <row r="88" spans="1:12" s="47" customFormat="1" ht="35.4" customHeight="1" x14ac:dyDescent="0.3">
      <c r="A88" s="5" t="s">
        <v>40</v>
      </c>
      <c r="B88" s="4" t="s">
        <v>215</v>
      </c>
      <c r="C88" s="5" t="s">
        <v>6</v>
      </c>
      <c r="D88" s="6">
        <v>5.9169999999999998</v>
      </c>
      <c r="E88" s="91">
        <f>G27+G28</f>
        <v>5.9169999999999998</v>
      </c>
      <c r="F88" s="48"/>
      <c r="G88" s="48"/>
      <c r="H88" s="48"/>
      <c r="I88" s="1" t="s">
        <v>216</v>
      </c>
      <c r="J88" s="2" t="s">
        <v>9</v>
      </c>
      <c r="K88" s="8" t="s">
        <v>217</v>
      </c>
      <c r="L88" s="52" t="s">
        <v>225</v>
      </c>
    </row>
    <row r="89" spans="1:12" s="47" customFormat="1" ht="43.2" customHeight="1" x14ac:dyDescent="0.3">
      <c r="A89" s="5" t="s">
        <v>49</v>
      </c>
      <c r="B89" s="4" t="s">
        <v>218</v>
      </c>
      <c r="C89" s="5" t="s">
        <v>57</v>
      </c>
      <c r="D89" s="6">
        <v>5.9279999999999999</v>
      </c>
      <c r="E89" s="91">
        <f>G27+G28+G38</f>
        <v>5.9279999999999999</v>
      </c>
      <c r="F89" s="48"/>
      <c r="G89" s="48"/>
      <c r="H89" s="48"/>
      <c r="I89" s="48"/>
      <c r="J89" s="48"/>
      <c r="K89" s="48"/>
      <c r="L89" s="48"/>
    </row>
    <row r="90" spans="1:12" s="47" customFormat="1" ht="44.4" customHeight="1" x14ac:dyDescent="0.3">
      <c r="A90" s="5" t="s">
        <v>51</v>
      </c>
      <c r="B90" s="4" t="s">
        <v>219</v>
      </c>
      <c r="C90" s="5" t="s">
        <v>57</v>
      </c>
      <c r="D90" s="6">
        <v>8.1829999999999998</v>
      </c>
      <c r="E90" s="91">
        <f>G47</f>
        <v>8.1829999999999998</v>
      </c>
      <c r="F90" s="48"/>
      <c r="G90" s="48"/>
      <c r="H90" s="48"/>
      <c r="I90" s="48"/>
      <c r="J90" s="48"/>
      <c r="K90" s="48"/>
      <c r="L90" s="48"/>
    </row>
    <row r="91" spans="1:12" s="47" customFormat="1" ht="156.6" customHeight="1" x14ac:dyDescent="0.3">
      <c r="A91" s="5" t="s">
        <v>52</v>
      </c>
      <c r="B91" s="4" t="s">
        <v>58</v>
      </c>
      <c r="C91" s="5" t="s">
        <v>57</v>
      </c>
      <c r="D91" s="6" t="s">
        <v>236</v>
      </c>
      <c r="E91" s="91">
        <f>G27+G28+G38+G47</f>
        <v>14.111000000000001</v>
      </c>
      <c r="F91" s="48"/>
      <c r="G91" s="48"/>
      <c r="H91" s="48"/>
      <c r="I91" s="48"/>
      <c r="J91" s="48"/>
      <c r="K91" s="48"/>
      <c r="L91" s="48"/>
    </row>
    <row r="92" spans="1:12" s="47" customFormat="1" ht="61.2" customHeight="1" x14ac:dyDescent="0.3">
      <c r="A92" s="5" t="s">
        <v>54</v>
      </c>
      <c r="B92" s="4" t="s">
        <v>220</v>
      </c>
      <c r="C92" s="5" t="s">
        <v>69</v>
      </c>
      <c r="D92" s="6" t="s">
        <v>236</v>
      </c>
      <c r="E92" s="48"/>
      <c r="F92" s="48"/>
      <c r="G92" s="48"/>
      <c r="H92" s="48"/>
      <c r="I92" s="48"/>
      <c r="J92" s="48"/>
      <c r="K92" s="48"/>
      <c r="L92" s="48"/>
    </row>
    <row r="93" spans="1:12" ht="83.4" customHeight="1" x14ac:dyDescent="0.25">
      <c r="A93" s="78" t="s">
        <v>235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</row>
    <row r="94" spans="1:12" ht="27.6" customHeight="1" x14ac:dyDescent="0.25">
      <c r="A94" s="28"/>
      <c r="B94" s="38" t="s">
        <v>230</v>
      </c>
      <c r="C94" s="39"/>
      <c r="D94" s="39"/>
      <c r="E94" s="39"/>
      <c r="F94" s="39" t="s">
        <v>231</v>
      </c>
      <c r="G94" s="40"/>
      <c r="H94" s="66" t="s">
        <v>79</v>
      </c>
      <c r="I94" s="66"/>
      <c r="J94" s="66"/>
      <c r="K94" s="66"/>
      <c r="L94" s="25"/>
    </row>
    <row r="95" spans="1:12" ht="48.6" customHeight="1" x14ac:dyDescent="0.25">
      <c r="A95" s="28"/>
      <c r="B95" s="39"/>
      <c r="C95" s="39"/>
      <c r="D95" s="39"/>
      <c r="E95" s="39"/>
      <c r="F95" s="25"/>
      <c r="G95" s="40"/>
      <c r="H95" s="67" t="s">
        <v>80</v>
      </c>
      <c r="I95" s="67"/>
      <c r="J95" s="67"/>
      <c r="K95" s="92" t="s">
        <v>83</v>
      </c>
      <c r="L95" s="92"/>
    </row>
    <row r="96" spans="1:12" ht="27.6" customHeight="1" x14ac:dyDescent="0.25">
      <c r="A96" s="28"/>
      <c r="B96" s="41" t="s">
        <v>81</v>
      </c>
      <c r="C96" s="41"/>
      <c r="D96" s="39"/>
      <c r="E96" s="39"/>
      <c r="F96" s="66" t="s">
        <v>82</v>
      </c>
      <c r="G96" s="66"/>
      <c r="H96" s="67"/>
      <c r="I96" s="67"/>
      <c r="J96" s="67"/>
      <c r="K96" s="68"/>
      <c r="L96" s="68"/>
    </row>
    <row r="97" spans="1:12" ht="27.6" customHeight="1" x14ac:dyDescent="0.25">
      <c r="A97" s="28"/>
      <c r="B97" s="42"/>
      <c r="C97" s="39"/>
      <c r="D97" s="39"/>
      <c r="E97" s="39"/>
      <c r="F97" s="25"/>
      <c r="G97" s="40"/>
      <c r="H97" s="39"/>
      <c r="I97" s="25"/>
      <c r="J97" s="23"/>
      <c r="K97" s="25"/>
      <c r="L97" s="25"/>
    </row>
  </sheetData>
  <mergeCells count="43">
    <mergeCell ref="K95:L95"/>
    <mergeCell ref="D60:D62"/>
    <mergeCell ref="B35:B37"/>
    <mergeCell ref="B39:B40"/>
    <mergeCell ref="B22:B25"/>
    <mergeCell ref="D74:D75"/>
    <mergeCell ref="A44:L44"/>
    <mergeCell ref="B45:B46"/>
    <mergeCell ref="D45:D46"/>
    <mergeCell ref="B48:B50"/>
    <mergeCell ref="D48:D50"/>
    <mergeCell ref="B60:B64"/>
    <mergeCell ref="A15:L15"/>
    <mergeCell ref="A26:L26"/>
    <mergeCell ref="B17:B20"/>
    <mergeCell ref="D17:D20"/>
    <mergeCell ref="B41:B43"/>
    <mergeCell ref="D41:D43"/>
    <mergeCell ref="H94:K94"/>
    <mergeCell ref="H95:J96"/>
    <mergeCell ref="F96:G96"/>
    <mergeCell ref="K96:L96"/>
    <mergeCell ref="A6:L6"/>
    <mergeCell ref="A12:A13"/>
    <mergeCell ref="B12:B13"/>
    <mergeCell ref="C22:C25"/>
    <mergeCell ref="D22:D25"/>
    <mergeCell ref="A93:L93"/>
    <mergeCell ref="A87:L87"/>
    <mergeCell ref="A80:L80"/>
    <mergeCell ref="B78:B79"/>
    <mergeCell ref="D78:D79"/>
    <mergeCell ref="B76:B77"/>
    <mergeCell ref="D76:D77"/>
    <mergeCell ref="I2:L2"/>
    <mergeCell ref="I3:L3"/>
    <mergeCell ref="C12:D12"/>
    <mergeCell ref="E12:H12"/>
    <mergeCell ref="I12:L12"/>
    <mergeCell ref="A8:L8"/>
    <mergeCell ref="A9:L9"/>
    <mergeCell ref="A10:L10"/>
    <mergeCell ref="A11:L11"/>
  </mergeCells>
  <phoneticPr fontId="14" type="noConversion"/>
  <pageMargins left="0.23622047244094491" right="0.19685039370078741" top="0.35433070866141736" bottom="0.35433070866141736" header="0.11811023622047245" footer="0.11811023622047245"/>
  <pageSetup paperSize="9" scale="70" fitToHeight="0" orientation="landscape" horizontalDpi="300" verticalDpi="300" r:id="rId1"/>
  <headerFooter>
    <oddFooter>&amp;RСтраница &amp;P</oddFooter>
  </headerFooter>
  <rowBreaks count="3" manualBreakCount="3">
    <brk id="25" max="11" man="1"/>
    <brk id="38" max="11" man="1"/>
    <brk id="7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№1</vt:lpstr>
      <vt:lpstr>'ВОР №1'!Заголовки_для_печати</vt:lpstr>
      <vt:lpstr>'ВОР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Podolyak Nataliya</dc:creator>
  <cp:lastModifiedBy>Podolyak Nataliya</cp:lastModifiedBy>
  <cp:lastPrinted>2026-06-17T04:17:52Z</cp:lastPrinted>
  <dcterms:created xsi:type="dcterms:W3CDTF">2020-09-30T08:50:27Z</dcterms:created>
  <dcterms:modified xsi:type="dcterms:W3CDTF">2026-06-17T04:19:16Z</dcterms:modified>
</cp:coreProperties>
</file>